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1. НЛ (КНР) январ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(2)'!$A$1:$K$34</definedName>
    <definedName name="ТекстовоеПоле5" localSheetId="0">'Лист1 (2)'!$B$31</definedName>
  </definedNames>
  <calcPr calcId="162913"/>
</workbook>
</file>

<file path=xl/calcChain.xml><?xml version="1.0" encoding="utf-8"?>
<calcChain xmlns="http://schemas.openxmlformats.org/spreadsheetml/2006/main">
  <c r="E25" i="2" l="1"/>
  <c r="H13" i="2"/>
  <c r="J13" i="2" s="1"/>
  <c r="H14" i="2"/>
  <c r="J14" i="2" s="1"/>
  <c r="I14" i="2" s="1"/>
  <c r="H15" i="2"/>
  <c r="J15" i="2"/>
  <c r="I15" i="2" s="1"/>
  <c r="H16" i="2"/>
  <c r="J16" i="2" s="1"/>
  <c r="I16" i="2" s="1"/>
  <c r="H17" i="2"/>
  <c r="J17" i="2" s="1"/>
  <c r="I17" i="2" s="1"/>
  <c r="H18" i="2"/>
  <c r="J18" i="2"/>
  <c r="I18" i="2" s="1"/>
  <c r="H19" i="2"/>
  <c r="J19" i="2"/>
  <c r="I19" i="2" s="1"/>
  <c r="H20" i="2"/>
  <c r="J20" i="2" s="1"/>
  <c r="I20" i="2" s="1"/>
  <c r="H21" i="2"/>
  <c r="J21" i="2" s="1"/>
  <c r="I21" i="2" s="1"/>
  <c r="H22" i="2"/>
  <c r="J22" i="2"/>
  <c r="I22" i="2" s="1"/>
  <c r="H23" i="2"/>
  <c r="J23" i="2" s="1"/>
  <c r="I23" i="2" s="1"/>
  <c r="H24" i="2"/>
  <c r="J24" i="2" s="1"/>
  <c r="I24" i="2" s="1"/>
  <c r="H12" i="2"/>
  <c r="J12" i="2" s="1"/>
  <c r="I12" i="2" s="1"/>
  <c r="I13" i="2" l="1"/>
  <c r="I25" i="2" s="1"/>
  <c r="J25" i="2"/>
  <c r="H25" i="2"/>
</calcChain>
</file>

<file path=xl/sharedStrings.xml><?xml version="1.0" encoding="utf-8"?>
<sst xmlns="http://schemas.openxmlformats.org/spreadsheetml/2006/main" count="59" uniqueCount="45">
  <si>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</si>
  <si>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</si>
  <si>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</si>
  <si>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</si>
  <si>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</si>
  <si>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</si>
  <si>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</si>
  <si>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</si>
  <si>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</si>
  <si>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</si>
  <si>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</si>
  <si>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</si>
  <si>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</si>
  <si>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</si>
  <si>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</si>
  <si>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</si>
  <si>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</si>
  <si>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</si>
  <si>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</si>
  <si>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</si>
  <si>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</si>
  <si>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</si>
  <si>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</si>
  <si>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</si>
  <si>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</si>
  <si>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</si>
  <si>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</si>
  <si>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Км_РН_Нс3Тн2_БР_ХБТо_м_88-92/158-164</t>
  </si>
  <si>
    <t>Км_РН_Нс3Тн2_БР_ХБТо_м_88-92/194-200</t>
  </si>
  <si>
    <t>Км_РН_Нс3Тн2_БР_ХБТо_м_88-92/170-176</t>
  </si>
  <si>
    <t>Км_РН_Нс3Тн2_БР_ХБТо_м_96-100/170-176</t>
  </si>
  <si>
    <t>Км_РН_Нс3Тн2_БР_ХБТо_м_96-100/158-164</t>
  </si>
  <si>
    <t>Км_РН_Нс3Тн2_БР_ХБТо_м_96-100/182-188</t>
  </si>
  <si>
    <t>Км_РН_Нс3Тн2_БР_ХБТо_м_104-108/158-164</t>
  </si>
  <si>
    <t>Км_РН_Нс3Тн2_БР_ХБТо_м_104-108/146-152</t>
  </si>
  <si>
    <t>Км_РН_Нс3Тн2_БР_ХБТо_м_104-108/170-176</t>
  </si>
  <si>
    <t>Км_РН_Нс3Тн2_БР_ХБТо_м_104-108/182-188</t>
  </si>
  <si>
    <t>Км_РН_Нс3Тн2_БР_ХБТо_м_104-108/194-200</t>
  </si>
  <si>
    <t>Км_РН_Нс3Тн2_БР_ХБТо_м_112-116/170-176</t>
  </si>
  <si>
    <t>Км_РН_Нс3Тн2_БР_ХБТо_м_112-116/182-188</t>
  </si>
  <si>
    <t>К-Т</t>
  </si>
  <si>
    <t>Склад 1010. Ханты-Мансийский Автономный округ - Югра, г Нижневартовск, ул Ленина, дом 10/п, строение 16 (он же ул. Ленина 67 Б)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</si>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</sst>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9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="115" zoomScaleNormal="115" workbookViewId="0">
      <selection activeCell="F9" sqref="F9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0" t="s">
        <v>24</v>
      </c>
      <c r="K2" s="20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1" t="s">
        <v>44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2" ht="15.75" x14ac:dyDescent="0.25">
      <c r="A7" s="22" t="s">
        <v>13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8" customFormat="1" ht="42.6" customHeight="1" x14ac:dyDescent="0.25">
      <c r="A11" s="12" t="s">
        <v>5</v>
      </c>
      <c r="B11" s="12" t="s">
        <v>14</v>
      </c>
      <c r="C11" s="12" t="s">
        <v>15</v>
      </c>
      <c r="D11" s="12" t="s">
        <v>6</v>
      </c>
      <c r="E11" s="12" t="s">
        <v>7</v>
      </c>
      <c r="F11" s="3" t="s">
        <v>16</v>
      </c>
      <c r="G11" s="12" t="s">
        <v>8</v>
      </c>
      <c r="H11" s="12" t="s">
        <v>17</v>
      </c>
      <c r="I11" s="12" t="s">
        <v>9</v>
      </c>
      <c r="J11" s="12" t="s">
        <v>18</v>
      </c>
      <c r="K11" s="12" t="s">
        <v>19</v>
      </c>
      <c r="L11" s="7"/>
    </row>
    <row r="12" spans="1:12" s="8" customFormat="1" ht="42.6" customHeight="1" x14ac:dyDescent="0.25">
      <c r="A12" s="15">
        <v>1</v>
      </c>
      <c r="B12" s="16" t="s">
        <v>27</v>
      </c>
      <c r="C12" s="17">
        <v>20435527</v>
      </c>
      <c r="D12" s="17" t="s">
        <v>40</v>
      </c>
      <c r="E12" s="17">
        <v>3</v>
      </c>
      <c r="F12" s="24" t="s">
        <v>41</v>
      </c>
      <c r="G12" s="12"/>
      <c r="H12" s="5">
        <f>ROUND(G12*E12,2)</f>
        <v>0</v>
      </c>
      <c r="I12" s="13">
        <f>J12-H12</f>
        <v>0</v>
      </c>
      <c r="J12" s="5">
        <f>ROUND(H12*1.2,2)</f>
        <v>0</v>
      </c>
      <c r="K12" s="24" t="s">
        <v>22</v>
      </c>
      <c r="L12" s="7"/>
    </row>
    <row r="13" spans="1:12" s="8" customFormat="1" ht="42.6" customHeight="1" x14ac:dyDescent="0.25">
      <c r="A13" s="15">
        <v>2</v>
      </c>
      <c r="B13" s="16" t="s">
        <v>28</v>
      </c>
      <c r="C13" s="17">
        <v>20435559</v>
      </c>
      <c r="D13" s="17" t="s">
        <v>40</v>
      </c>
      <c r="E13" s="17">
        <v>1</v>
      </c>
      <c r="F13" s="25"/>
      <c r="G13" s="12"/>
      <c r="H13" s="5">
        <f t="shared" ref="H13:H24" si="0">ROUND(G13*E13,2)</f>
        <v>0</v>
      </c>
      <c r="I13" s="13">
        <f t="shared" ref="I13:I24" si="1">J13-H13</f>
        <v>0</v>
      </c>
      <c r="J13" s="5">
        <f t="shared" ref="J13:J24" si="2">ROUND(H13*1.2,2)</f>
        <v>0</v>
      </c>
      <c r="K13" s="25"/>
      <c r="L13" s="7"/>
    </row>
    <row r="14" spans="1:12" s="8" customFormat="1" ht="42.6" customHeight="1" x14ac:dyDescent="0.25">
      <c r="A14" s="15">
        <v>3</v>
      </c>
      <c r="B14" s="16" t="s">
        <v>29</v>
      </c>
      <c r="C14" s="17">
        <v>20435561</v>
      </c>
      <c r="D14" s="17" t="s">
        <v>40</v>
      </c>
      <c r="E14" s="17">
        <v>6</v>
      </c>
      <c r="F14" s="25"/>
      <c r="G14" s="12"/>
      <c r="H14" s="5">
        <f t="shared" si="0"/>
        <v>0</v>
      </c>
      <c r="I14" s="13">
        <f t="shared" si="1"/>
        <v>0</v>
      </c>
      <c r="J14" s="5">
        <f t="shared" si="2"/>
        <v>0</v>
      </c>
      <c r="K14" s="25"/>
      <c r="L14" s="7"/>
    </row>
    <row r="15" spans="1:12" s="8" customFormat="1" ht="42.6" customHeight="1" x14ac:dyDescent="0.25">
      <c r="A15" s="15">
        <v>4</v>
      </c>
      <c r="B15" s="16" t="s">
        <v>30</v>
      </c>
      <c r="C15" s="17">
        <v>20435588</v>
      </c>
      <c r="D15" s="17" t="s">
        <v>40</v>
      </c>
      <c r="E15" s="17">
        <v>16</v>
      </c>
      <c r="F15" s="25"/>
      <c r="G15" s="12"/>
      <c r="H15" s="5">
        <f t="shared" si="0"/>
        <v>0</v>
      </c>
      <c r="I15" s="13">
        <f t="shared" si="1"/>
        <v>0</v>
      </c>
      <c r="J15" s="5">
        <f t="shared" si="2"/>
        <v>0</v>
      </c>
      <c r="K15" s="25"/>
      <c r="L15" s="7"/>
    </row>
    <row r="16" spans="1:12" s="8" customFormat="1" ht="42.6" customHeight="1" x14ac:dyDescent="0.25">
      <c r="A16" s="15">
        <v>5</v>
      </c>
      <c r="B16" s="16" t="s">
        <v>31</v>
      </c>
      <c r="C16" s="17">
        <v>20435592</v>
      </c>
      <c r="D16" s="17" t="s">
        <v>40</v>
      </c>
      <c r="E16" s="17">
        <v>4</v>
      </c>
      <c r="F16" s="25"/>
      <c r="G16" s="12"/>
      <c r="H16" s="5">
        <f t="shared" si="0"/>
        <v>0</v>
      </c>
      <c r="I16" s="13">
        <f t="shared" si="1"/>
        <v>0</v>
      </c>
      <c r="J16" s="5">
        <f t="shared" si="2"/>
        <v>0</v>
      </c>
      <c r="K16" s="25"/>
      <c r="L16" s="7"/>
    </row>
    <row r="17" spans="1:12" s="8" customFormat="1" ht="42.6" customHeight="1" x14ac:dyDescent="0.25">
      <c r="A17" s="15">
        <v>6</v>
      </c>
      <c r="B17" s="16" t="s">
        <v>32</v>
      </c>
      <c r="C17" s="17">
        <v>20435600</v>
      </c>
      <c r="D17" s="17" t="s">
        <v>40</v>
      </c>
      <c r="E17" s="17">
        <v>6</v>
      </c>
      <c r="F17" s="25"/>
      <c r="G17" s="12"/>
      <c r="H17" s="5">
        <f t="shared" si="0"/>
        <v>0</v>
      </c>
      <c r="I17" s="13">
        <f t="shared" si="1"/>
        <v>0</v>
      </c>
      <c r="J17" s="5">
        <f t="shared" si="2"/>
        <v>0</v>
      </c>
      <c r="K17" s="25"/>
      <c r="L17" s="7"/>
    </row>
    <row r="18" spans="1:12" s="8" customFormat="1" ht="42.6" customHeight="1" x14ac:dyDescent="0.25">
      <c r="A18" s="15">
        <v>7</v>
      </c>
      <c r="B18" s="16" t="s">
        <v>33</v>
      </c>
      <c r="C18" s="17">
        <v>20435615</v>
      </c>
      <c r="D18" s="17" t="s">
        <v>40</v>
      </c>
      <c r="E18" s="17">
        <v>1</v>
      </c>
      <c r="F18" s="25"/>
      <c r="G18" s="12"/>
      <c r="H18" s="5">
        <f t="shared" si="0"/>
        <v>0</v>
      </c>
      <c r="I18" s="13">
        <f t="shared" si="1"/>
        <v>0</v>
      </c>
      <c r="J18" s="5">
        <f t="shared" si="2"/>
        <v>0</v>
      </c>
      <c r="K18" s="25"/>
      <c r="L18" s="7"/>
    </row>
    <row r="19" spans="1:12" s="8" customFormat="1" ht="42.6" customHeight="1" x14ac:dyDescent="0.25">
      <c r="A19" s="15">
        <v>8</v>
      </c>
      <c r="B19" s="16" t="s">
        <v>34</v>
      </c>
      <c r="C19" s="17">
        <v>20435624</v>
      </c>
      <c r="D19" s="17" t="s">
        <v>40</v>
      </c>
      <c r="E19" s="17">
        <v>1</v>
      </c>
      <c r="F19" s="25"/>
      <c r="G19" s="12"/>
      <c r="H19" s="5">
        <f t="shared" si="0"/>
        <v>0</v>
      </c>
      <c r="I19" s="13">
        <f t="shared" si="1"/>
        <v>0</v>
      </c>
      <c r="J19" s="5">
        <f t="shared" si="2"/>
        <v>0</v>
      </c>
      <c r="K19" s="25"/>
      <c r="L19" s="7"/>
    </row>
    <row r="20" spans="1:12" s="8" customFormat="1" ht="42.6" customHeight="1" x14ac:dyDescent="0.25">
      <c r="A20" s="15">
        <v>9</v>
      </c>
      <c r="B20" s="16" t="s">
        <v>35</v>
      </c>
      <c r="C20" s="17">
        <v>20435635</v>
      </c>
      <c r="D20" s="17" t="s">
        <v>40</v>
      </c>
      <c r="E20" s="17">
        <v>4</v>
      </c>
      <c r="F20" s="25"/>
      <c r="G20" s="12"/>
      <c r="H20" s="5">
        <f t="shared" si="0"/>
        <v>0</v>
      </c>
      <c r="I20" s="13">
        <f t="shared" si="1"/>
        <v>0</v>
      </c>
      <c r="J20" s="5">
        <f t="shared" si="2"/>
        <v>0</v>
      </c>
      <c r="K20" s="25"/>
      <c r="L20" s="7"/>
    </row>
    <row r="21" spans="1:12" s="8" customFormat="1" ht="42.6" customHeight="1" x14ac:dyDescent="0.25">
      <c r="A21" s="15">
        <v>10</v>
      </c>
      <c r="B21" s="16" t="s">
        <v>36</v>
      </c>
      <c r="C21" s="17">
        <v>20435639</v>
      </c>
      <c r="D21" s="17" t="s">
        <v>40</v>
      </c>
      <c r="E21" s="17">
        <v>7</v>
      </c>
      <c r="F21" s="25"/>
      <c r="G21" s="12"/>
      <c r="H21" s="5">
        <f t="shared" si="0"/>
        <v>0</v>
      </c>
      <c r="I21" s="13">
        <f t="shared" si="1"/>
        <v>0</v>
      </c>
      <c r="J21" s="5">
        <f t="shared" si="2"/>
        <v>0</v>
      </c>
      <c r="K21" s="25"/>
      <c r="L21" s="7"/>
    </row>
    <row r="22" spans="1:12" s="8" customFormat="1" ht="42.6" customHeight="1" x14ac:dyDescent="0.25">
      <c r="A22" s="15">
        <v>11</v>
      </c>
      <c r="B22" s="16" t="s">
        <v>37</v>
      </c>
      <c r="C22" s="17">
        <v>20435663</v>
      </c>
      <c r="D22" s="17" t="s">
        <v>40</v>
      </c>
      <c r="E22" s="17">
        <v>1</v>
      </c>
      <c r="F22" s="25"/>
      <c r="G22" s="12"/>
      <c r="H22" s="5">
        <f t="shared" si="0"/>
        <v>0</v>
      </c>
      <c r="I22" s="13">
        <f t="shared" si="1"/>
        <v>0</v>
      </c>
      <c r="J22" s="5">
        <f t="shared" si="2"/>
        <v>0</v>
      </c>
      <c r="K22" s="25"/>
      <c r="L22" s="7"/>
    </row>
    <row r="23" spans="1:12" s="8" customFormat="1" ht="42.6" customHeight="1" x14ac:dyDescent="0.25">
      <c r="A23" s="15">
        <v>12</v>
      </c>
      <c r="B23" s="16" t="s">
        <v>38</v>
      </c>
      <c r="C23" s="17">
        <v>20435676</v>
      </c>
      <c r="D23" s="17" t="s">
        <v>40</v>
      </c>
      <c r="E23" s="17">
        <v>3</v>
      </c>
      <c r="F23" s="25"/>
      <c r="G23" s="12"/>
      <c r="H23" s="5">
        <f t="shared" si="0"/>
        <v>0</v>
      </c>
      <c r="I23" s="13">
        <f t="shared" si="1"/>
        <v>0</v>
      </c>
      <c r="J23" s="5">
        <f t="shared" si="2"/>
        <v>0</v>
      </c>
      <c r="K23" s="25"/>
      <c r="L23" s="7"/>
    </row>
    <row r="24" spans="1:12" s="8" customFormat="1" ht="43.5" customHeight="1" x14ac:dyDescent="0.25">
      <c r="A24" s="15">
        <v>13</v>
      </c>
      <c r="B24" s="16" t="s">
        <v>39</v>
      </c>
      <c r="C24" s="17">
        <v>20435701</v>
      </c>
      <c r="D24" s="17" t="s">
        <v>40</v>
      </c>
      <c r="E24" s="17">
        <v>2</v>
      </c>
      <c r="F24" s="26"/>
      <c r="G24" s="12"/>
      <c r="H24" s="5">
        <f t="shared" si="0"/>
        <v>0</v>
      </c>
      <c r="I24" s="13">
        <f t="shared" si="1"/>
        <v>0</v>
      </c>
      <c r="J24" s="5">
        <f t="shared" si="2"/>
        <v>0</v>
      </c>
      <c r="K24" s="26"/>
      <c r="L24" s="7"/>
    </row>
    <row r="25" spans="1:12" ht="23.45" customHeight="1" x14ac:dyDescent="0.25">
      <c r="A25" s="12"/>
      <c r="B25" s="6" t="s">
        <v>10</v>
      </c>
      <c r="C25" s="2" t="s">
        <v>23</v>
      </c>
      <c r="D25" s="3" t="s">
        <v>23</v>
      </c>
      <c r="E25" s="14">
        <f>SUM(E12:E24)</f>
        <v>55</v>
      </c>
      <c r="F25" s="2" t="s">
        <v>23</v>
      </c>
      <c r="G25" s="5"/>
      <c r="H25" s="14">
        <f>SUM(H12:H24)</f>
        <v>0</v>
      </c>
      <c r="I25" s="14">
        <f>SUM(I12:I24)</f>
        <v>0</v>
      </c>
      <c r="J25" s="14">
        <f>SUM(J12:J24)</f>
        <v>0</v>
      </c>
      <c r="K25" s="2"/>
    </row>
    <row r="26" spans="1:12" ht="149.25" customHeight="1" x14ac:dyDescent="0.25">
      <c r="A26" s="19" t="s">
        <v>25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2" ht="15.75" x14ac:dyDescent="0.25">
      <c r="A28" s="1"/>
      <c r="B28" s="4" t="s">
        <v>11</v>
      </c>
      <c r="C28" s="1"/>
      <c r="D28" s="1"/>
      <c r="E28" s="1"/>
      <c r="F28" s="1"/>
      <c r="G28" s="9" t="s">
        <v>12</v>
      </c>
      <c r="H28" s="10"/>
      <c r="I28" s="1"/>
      <c r="J28" s="1"/>
      <c r="K28" s="1"/>
    </row>
    <row r="29" spans="1:12" ht="15.75" x14ac:dyDescent="0.25">
      <c r="A29" s="1"/>
      <c r="B29" s="1"/>
      <c r="C29" s="1"/>
      <c r="D29" s="1"/>
      <c r="E29" s="1"/>
      <c r="F29" s="1"/>
      <c r="G29" s="11"/>
      <c r="H29" s="10"/>
      <c r="I29" s="1"/>
      <c r="J29" s="1"/>
      <c r="K29" s="1"/>
    </row>
    <row r="30" spans="1:12" ht="15.75" x14ac:dyDescent="0.25">
      <c r="A30" s="1"/>
      <c r="B30" s="27" t="s">
        <v>43</v>
      </c>
      <c r="C30" s="1"/>
      <c r="D30" s="1"/>
      <c r="E30" s="1"/>
      <c r="F30" s="1"/>
      <c r="G30" s="23"/>
      <c r="H30" s="23"/>
      <c r="I30" s="1"/>
      <c r="J30" s="1"/>
      <c r="K30" s="1"/>
    </row>
    <row r="31" spans="1:12" ht="15.75" x14ac:dyDescent="0.25">
      <c r="A31" s="1"/>
      <c r="B31" s="27" t="s">
        <v>21</v>
      </c>
      <c r="C31" s="1"/>
      <c r="D31" s="1"/>
      <c r="E31" s="1"/>
      <c r="F31" s="1"/>
      <c r="G31" s="18"/>
      <c r="H31" s="18"/>
      <c r="I31" s="1"/>
      <c r="J31" s="1"/>
      <c r="K31" s="1"/>
    </row>
    <row r="32" spans="1:12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x14ac:dyDescent="0.25">
      <c r="A33" s="1"/>
      <c r="B33" s="1"/>
      <c r="C33" s="1"/>
      <c r="D33" s="1"/>
      <c r="E33" s="1"/>
      <c r="F33" s="1"/>
      <c r="G33" s="11"/>
      <c r="H33" s="10"/>
      <c r="I33" s="1"/>
      <c r="J33" s="1"/>
      <c r="K33" s="1"/>
    </row>
    <row r="34" spans="1:11" ht="15.75" x14ac:dyDescent="0.25">
      <c r="A34" s="1"/>
      <c r="B34" s="1" t="s">
        <v>42</v>
      </c>
      <c r="C34" s="1"/>
      <c r="D34" s="1"/>
      <c r="E34" s="1"/>
      <c r="F34" s="1"/>
      <c r="G34" s="11" t="s">
        <v>20</v>
      </c>
      <c r="H34" s="10" t="s">
        <v>26</v>
      </c>
      <c r="I34" s="1"/>
      <c r="J34" s="1"/>
      <c r="K34" s="1"/>
    </row>
  </sheetData>
  <mergeCells count="8">
    <mergeCell ref="G31:H31"/>
    <mergeCell ref="A26:K26"/>
    <mergeCell ref="J2:K2"/>
    <mergeCell ref="A6:K6"/>
    <mergeCell ref="A7:K7"/>
    <mergeCell ref="G30:H30"/>
    <mergeCell ref="K12:K24"/>
    <mergeCell ref="F12:F2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2025-01-24T05:11:40Z</dcterms:modified>
</cp:coreProperties>
</file>